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92DA04C4-952E-470A-9BC9-08F8E940A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variantas'!$A$1:$J$53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8" i="1" l="1"/>
  <c r="J49" i="1"/>
  <c r="J50" i="1" s="1"/>
  <c r="J9" i="1" s="1"/>
</calcChain>
</file>

<file path=xl/sharedStrings.xml><?xml version="1.0" encoding="utf-8"?>
<sst xmlns="http://schemas.openxmlformats.org/spreadsheetml/2006/main" count="96" uniqueCount="67">
  <si>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</si>
  <si>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</si>
  <si>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</si>
  <si>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</si>
  <si>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</si>
  <si>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</si>
  <si>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</si>
  <si>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</si>
  <si>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</si>
  <si>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</si>
  <si>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</si>
  <si>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</si>
  <si>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</si>
  <si>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</si>
  <si>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</si>
  <si>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</si>
  <si>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</si>
  <si>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</si>
  <si>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</si>
  <si>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Lauko lietaus nuotekų tinklai</t>
  </si>
  <si>
    <t>Žemės darbai, klojant vamzdyną sausuose gruntuose atskiroje tranšėjoje, kai vamzdžio D iki 600 mm, neišvežant grunto, kai tranšėjos gylis  iki 3,0 m</t>
  </si>
  <si>
    <t>km</t>
  </si>
  <si>
    <t>Smėlio pagrindo po vamzdynais įrengimas</t>
  </si>
  <si>
    <t>m3</t>
  </si>
  <si>
    <t>Nuotekų surinkimo tinklų plastikinių ir plastikinių armuotų įmovinių vamzdžių klojimas, kai vamzdžių skersmuo 110 mm</t>
  </si>
  <si>
    <t>m</t>
  </si>
  <si>
    <t>Nuotekų surinkimo tinklų plastikinių ir plastikinių armuotų įmovinių vamzdžių klojimas, kai vamzdžių skersmuo 160 mm</t>
  </si>
  <si>
    <t>Nuotekų surinkimo tinklų plastikinių ir plastikinių armuotų įmovinių vamzdžių klojimas, kai vamzdžių skersmuo 200 mm</t>
  </si>
  <si>
    <t>Nuotekų surinkimo tinklų plastikinių ir plastikinių armuotų įmovinių vamzdžių klojimas, kai vamzdžių skersmuo 250 mm</t>
  </si>
  <si>
    <t>Nuotekų surinkimo tinklų plastikinių ir plastikinių armuotų įmovinių vamzdžių klojimas, kai vamzdžių skersmuo 315 mm</t>
  </si>
  <si>
    <t>PVC vamzdžiai klasė N 110x3.2x1000 (išor. nuotek.)</t>
  </si>
  <si>
    <t>vnt</t>
  </si>
  <si>
    <t>PVC vamzdžiai klasė N 160x4.0x1000 (išor. nuotek.)</t>
  </si>
  <si>
    <t>PVC vamzdžiai klasė N 200x4.9x1000 (išor. nuotek.)</t>
  </si>
  <si>
    <t>PVC vamzdžiai klasė N 250x6.2x2000 (išor. nuotek.)</t>
  </si>
  <si>
    <t>PVC vamzdžiai klasė N 315x7.7x2000 (išor. nuotek.)</t>
  </si>
  <si>
    <t>Fasoninės dalys</t>
  </si>
  <si>
    <t>kompl.</t>
  </si>
  <si>
    <t>Plastmasinio lietaus kanalizacijos šulinio 425 mm skersmens montavimas</t>
  </si>
  <si>
    <t>vnt.</t>
  </si>
  <si>
    <t>Plastmasiniai lietaus kanalizacijos šuliniai (komplekte) d425</t>
  </si>
  <si>
    <t>Apvalių surenkamų gelžbetoninių lietaus nuotakyno šulinių įrengimas, kai šulinių skersmuo 1,0 m (surenkamos g/b konstrukcijos)*14 vnt</t>
  </si>
  <si>
    <t>Apvalių surenkamų gelžbetoninių d 0.7m normalaus tipo vandens surinkimo šulinių įrengimas*10 kompl.</t>
  </si>
  <si>
    <t>Lietaus surinkimo šulinėlis d700 sukomplektuotas</t>
  </si>
  <si>
    <t>Komunikacijų žymėjimo ženklo su metaliniu stulpeliu įrengimas</t>
  </si>
  <si>
    <t>Perkritimo h =1,5m įrengimas</t>
  </si>
  <si>
    <t>Plastikinių vamzdžių vamzdynų iki 630 mm skersmens hidraulinis bandymas ( vamzdžių skersmuo 110 mm)</t>
  </si>
  <si>
    <t>100m</t>
  </si>
  <si>
    <t>Plastikinių vamzdžių vamzdynų iki 630 mm skersmens hidraulinis bandymas ( vamzdžių skersmuo 160 mm)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</si>
  <si>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</si>
  <si>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</si>
  <si>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Plastikinių vamzdžių vamzdynų iki 630 mm skersmens hidraulinis bandymas ( vamzdžių skersmuo 315 mm)</t>
  </si>
  <si>
    <t>Vamzdynų iki 400 mm skersmens praplovimas be dezinfekcijos, kai vamzdžių skersmuo 100 mm</t>
  </si>
  <si>
    <t>100 m</t>
  </si>
  <si>
    <t>Vamzdynų iki 400 mm skersmens praplovimas be dezinfekcijos, kai vamzdžių skersmuo 160 mm</t>
  </si>
  <si>
    <t>Vamzdynų iki 400 mm skersmens praplovimas be dezinfekcijos, kai vamzdžių skersmuo 200 mm</t>
  </si>
  <si>
    <t>Vamzdynų iki 400 mm skersmens praplovimas be dezinfekcijos, kai vamzdžių skersmuo 250 mm</t>
  </si>
  <si>
    <t>Vamzdynų iki 400 mm skersmens praplovimas be dezinfekcijos, kai vamzdžių skersmuo 315 mm</t>
  </si>
  <si>
    <t>Vamzdyno vidaus apžiūra, darant vaizdo įrašą</t>
  </si>
  <si>
    <t>Kanalizacijos vamzdynų prijungimas prie veikiančių tinklų šlapiame grunte, kai prijung.vamzdžių skersmuo iki 600 mm</t>
  </si>
  <si>
    <t>Esamų išorinių vamzdynų ardymas* kiekį tikslinti darbo metu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</si>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</sst>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68"/>
  <sheetViews>
    <sheetView showZeros="0" tabSelected="1" zoomScaleNormal="100" workbookViewId="0">
      <pane ySplit="11" topLeftCell="A46" activePane="bottomLeft" state="frozen"/>
      <selection pane="bottomLeft" activeCell="B1" sqref="B1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127791.66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J50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67.5" x14ac:dyDescent="0.25">
      <c r="A12" s="10">
        <v>1</v>
      </c>
      <c r="B12" s="11"/>
      <c r="C12" s="12" t="s">
        <v>20</v>
      </c>
      <c r="D12" s="11" t="s">
        <v>21</v>
      </c>
      <c r="E12" s="13">
        <v>0.46600000000000003</v>
      </c>
      <c r="F12" s="14"/>
      <c r="G12" s="14"/>
      <c r="H12" s="14"/>
      <c r="I12" s="25"/>
      <c r="J12" s="14">
        <f t="shared" ref="J12:J46" si="0">ROUND(I12*E12,2)</f>
        <v>0</v>
      </c>
    </row>
    <row r="13" spans="1:55" ht="22.5" x14ac:dyDescent="0.25">
      <c r="A13" s="10">
        <v>2</v>
      </c>
      <c r="B13" s="11"/>
      <c r="C13" s="12" t="s">
        <v>22</v>
      </c>
      <c r="D13" s="11" t="s">
        <v>23</v>
      </c>
      <c r="E13" s="13">
        <v>33</v>
      </c>
      <c r="F13" s="14"/>
      <c r="G13" s="14"/>
      <c r="H13" s="14"/>
      <c r="I13" s="25"/>
      <c r="J13" s="14">
        <f t="shared" si="0"/>
        <v>0</v>
      </c>
    </row>
    <row r="14" spans="1:55" ht="45" x14ac:dyDescent="0.25">
      <c r="A14" s="10">
        <v>3</v>
      </c>
      <c r="B14" s="11"/>
      <c r="C14" s="12" t="s">
        <v>24</v>
      </c>
      <c r="D14" s="11" t="s">
        <v>25</v>
      </c>
      <c r="E14" s="13">
        <v>69</v>
      </c>
      <c r="F14" s="14"/>
      <c r="G14" s="14"/>
      <c r="H14" s="14"/>
      <c r="I14" s="25"/>
      <c r="J14" s="14">
        <f t="shared" si="0"/>
        <v>0</v>
      </c>
    </row>
    <row r="15" spans="1:55" ht="45" x14ac:dyDescent="0.25">
      <c r="A15" s="10">
        <v>4</v>
      </c>
      <c r="B15" s="11"/>
      <c r="C15" s="12" t="s">
        <v>26</v>
      </c>
      <c r="D15" s="11" t="s">
        <v>25</v>
      </c>
      <c r="E15" s="13">
        <v>111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5</v>
      </c>
      <c r="B16" s="11"/>
      <c r="C16" s="12" t="s">
        <v>27</v>
      </c>
      <c r="D16" s="11" t="s">
        <v>25</v>
      </c>
      <c r="E16" s="13">
        <v>160</v>
      </c>
      <c r="F16" s="14"/>
      <c r="G16" s="14"/>
      <c r="H16" s="14"/>
      <c r="I16" s="25"/>
      <c r="J16" s="14">
        <f t="shared" si="0"/>
        <v>0</v>
      </c>
    </row>
    <row r="17" spans="1:10" ht="45" x14ac:dyDescent="0.25">
      <c r="A17" s="10">
        <v>6</v>
      </c>
      <c r="B17" s="11"/>
      <c r="C17" s="12" t="s">
        <v>28</v>
      </c>
      <c r="D17" s="11" t="s">
        <v>25</v>
      </c>
      <c r="E17" s="13">
        <v>42</v>
      </c>
      <c r="F17" s="14"/>
      <c r="G17" s="14"/>
      <c r="H17" s="14"/>
      <c r="I17" s="25"/>
      <c r="J17" s="14">
        <f t="shared" si="0"/>
        <v>0</v>
      </c>
    </row>
    <row r="18" spans="1:10" ht="45" x14ac:dyDescent="0.25">
      <c r="A18" s="10">
        <v>7</v>
      </c>
      <c r="B18" s="11"/>
      <c r="C18" s="12" t="s">
        <v>29</v>
      </c>
      <c r="D18" s="11" t="s">
        <v>25</v>
      </c>
      <c r="E18" s="13">
        <v>84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8</v>
      </c>
      <c r="B19" s="11"/>
      <c r="C19" s="12" t="s">
        <v>30</v>
      </c>
      <c r="D19" s="11" t="s">
        <v>31</v>
      </c>
      <c r="E19" s="13">
        <v>69</v>
      </c>
      <c r="F19" s="14"/>
      <c r="G19" s="14"/>
      <c r="H19" s="14"/>
      <c r="I19" s="25"/>
      <c r="J19" s="14">
        <f t="shared" si="0"/>
        <v>0</v>
      </c>
    </row>
    <row r="20" spans="1:10" ht="22.5" x14ac:dyDescent="0.25">
      <c r="A20" s="10">
        <v>9</v>
      </c>
      <c r="B20" s="11"/>
      <c r="C20" s="12" t="s">
        <v>32</v>
      </c>
      <c r="D20" s="11" t="s">
        <v>31</v>
      </c>
      <c r="E20" s="13">
        <v>111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33</v>
      </c>
      <c r="D21" s="11" t="s">
        <v>31</v>
      </c>
      <c r="E21" s="13">
        <v>160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11</v>
      </c>
      <c r="B22" s="11"/>
      <c r="C22" s="12" t="s">
        <v>34</v>
      </c>
      <c r="D22" s="11" t="s">
        <v>31</v>
      </c>
      <c r="E22" s="13">
        <v>21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35</v>
      </c>
      <c r="D23" s="11" t="s">
        <v>31</v>
      </c>
      <c r="E23" s="13">
        <v>42</v>
      </c>
      <c r="F23" s="14"/>
      <c r="G23" s="14"/>
      <c r="H23" s="14"/>
      <c r="I23" s="25"/>
      <c r="J23" s="14">
        <f t="shared" si="0"/>
        <v>0</v>
      </c>
    </row>
    <row r="24" spans="1:10" x14ac:dyDescent="0.25">
      <c r="A24" s="10">
        <v>13</v>
      </c>
      <c r="B24" s="11"/>
      <c r="C24" s="12" t="s">
        <v>36</v>
      </c>
      <c r="D24" s="11" t="s">
        <v>37</v>
      </c>
      <c r="E24" s="13">
        <v>1</v>
      </c>
      <c r="F24" s="14"/>
      <c r="G24" s="14"/>
      <c r="H24" s="14"/>
      <c r="I24" s="25"/>
      <c r="J24" s="14">
        <f t="shared" si="0"/>
        <v>0</v>
      </c>
    </row>
    <row r="25" spans="1:10" ht="33.75" x14ac:dyDescent="0.25">
      <c r="A25" s="10">
        <v>14</v>
      </c>
      <c r="B25" s="11"/>
      <c r="C25" s="12" t="s">
        <v>38</v>
      </c>
      <c r="D25" s="11" t="s">
        <v>39</v>
      </c>
      <c r="E25" s="13">
        <v>2</v>
      </c>
      <c r="F25" s="14"/>
      <c r="G25" s="14"/>
      <c r="H25" s="14"/>
      <c r="I25" s="25"/>
      <c r="J25" s="14">
        <f t="shared" si="0"/>
        <v>0</v>
      </c>
    </row>
    <row r="26" spans="1:10" ht="33.75" x14ac:dyDescent="0.25">
      <c r="A26" s="10">
        <v>15</v>
      </c>
      <c r="B26" s="11"/>
      <c r="C26" s="12" t="s">
        <v>40</v>
      </c>
      <c r="D26" s="11" t="s">
        <v>39</v>
      </c>
      <c r="E26" s="13">
        <v>2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16</v>
      </c>
      <c r="B27" s="11"/>
      <c r="C27" s="12" t="s">
        <v>41</v>
      </c>
      <c r="D27" s="11" t="s">
        <v>23</v>
      </c>
      <c r="E27" s="13">
        <v>18.2</v>
      </c>
      <c r="F27" s="14"/>
      <c r="G27" s="14"/>
      <c r="H27" s="14"/>
      <c r="I27" s="25"/>
      <c r="J27" s="14">
        <f t="shared" si="0"/>
        <v>0</v>
      </c>
    </row>
    <row r="28" spans="1:10" ht="56.25" x14ac:dyDescent="0.25">
      <c r="A28" s="10">
        <v>17</v>
      </c>
      <c r="B28" s="11"/>
      <c r="C28" s="12" t="s">
        <v>42</v>
      </c>
      <c r="D28" s="11" t="s">
        <v>23</v>
      </c>
      <c r="E28" s="13">
        <v>7.42</v>
      </c>
      <c r="F28" s="14"/>
      <c r="G28" s="14"/>
      <c r="H28" s="14"/>
      <c r="I28" s="25"/>
      <c r="J28" s="14">
        <f t="shared" si="0"/>
        <v>0</v>
      </c>
    </row>
    <row r="29" spans="1:10" ht="22.5" x14ac:dyDescent="0.25">
      <c r="A29" s="10">
        <v>18</v>
      </c>
      <c r="B29" s="11"/>
      <c r="C29" s="12" t="s">
        <v>43</v>
      </c>
      <c r="D29" s="11" t="s">
        <v>37</v>
      </c>
      <c r="E29" s="13">
        <v>10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19</v>
      </c>
      <c r="B30" s="11"/>
      <c r="C30" s="12" t="s">
        <v>44</v>
      </c>
      <c r="D30" s="11" t="s">
        <v>39</v>
      </c>
      <c r="E30" s="13">
        <v>26</v>
      </c>
      <c r="F30" s="14"/>
      <c r="G30" s="14"/>
      <c r="H30" s="14"/>
      <c r="I30" s="25"/>
      <c r="J30" s="14">
        <f t="shared" si="0"/>
        <v>0</v>
      </c>
    </row>
    <row r="31" spans="1:10" x14ac:dyDescent="0.25">
      <c r="A31" s="10">
        <v>20</v>
      </c>
      <c r="B31" s="11"/>
      <c r="C31" s="12" t="s">
        <v>45</v>
      </c>
      <c r="D31" s="11" t="s">
        <v>31</v>
      </c>
      <c r="E31" s="13">
        <v>14</v>
      </c>
      <c r="F31" s="14"/>
      <c r="G31" s="14"/>
      <c r="H31" s="14"/>
      <c r="I31" s="25"/>
      <c r="J31" s="14">
        <f t="shared" si="0"/>
        <v>0</v>
      </c>
    </row>
    <row r="32" spans="1:10" ht="45" x14ac:dyDescent="0.25">
      <c r="A32" s="10">
        <v>21</v>
      </c>
      <c r="B32" s="11"/>
      <c r="C32" s="12" t="s">
        <v>46</v>
      </c>
      <c r="D32" s="11" t="s">
        <v>47</v>
      </c>
      <c r="E32" s="13">
        <v>0.69</v>
      </c>
      <c r="F32" s="14"/>
      <c r="G32" s="14"/>
      <c r="H32" s="14"/>
      <c r="I32" s="25"/>
      <c r="J32" s="14">
        <f t="shared" si="0"/>
        <v>0</v>
      </c>
    </row>
    <row r="33" spans="1:10" ht="45" x14ac:dyDescent="0.25">
      <c r="A33" s="10">
        <v>22</v>
      </c>
      <c r="B33" s="11"/>
      <c r="C33" s="12" t="s">
        <v>48</v>
      </c>
      <c r="D33" s="11" t="s">
        <v>47</v>
      </c>
      <c r="E33" s="13">
        <v>1.1100000000000001</v>
      </c>
      <c r="F33" s="14"/>
      <c r="G33" s="14"/>
      <c r="H33" s="14"/>
      <c r="I33" s="25"/>
      <c r="J33" s="14">
        <f t="shared" si="0"/>
        <v>0</v>
      </c>
    </row>
    <row r="34" spans="1:10" ht="45" x14ac:dyDescent="0.25">
      <c r="A34" s="10">
        <v>23</v>
      </c>
      <c r="B34" s="11"/>
      <c r="C34" s="12" t="s">
        <v>49</v>
      </c>
      <c r="D34" s="11" t="s">
        <v>47</v>
      </c>
      <c r="E34" s="13">
        <v>1.6</v>
      </c>
      <c r="F34" s="14"/>
      <c r="G34" s="14"/>
      <c r="H34" s="14"/>
      <c r="I34" s="25"/>
      <c r="J34" s="14">
        <f t="shared" si="0"/>
        <v>0</v>
      </c>
    </row>
    <row r="35" spans="1:10" ht="45" x14ac:dyDescent="0.25">
      <c r="A35" s="10">
        <v>24</v>
      </c>
      <c r="B35" s="11"/>
      <c r="C35" s="12" t="s">
        <v>50</v>
      </c>
      <c r="D35" s="11" t="s">
        <v>47</v>
      </c>
      <c r="E35" s="13">
        <v>0.42</v>
      </c>
      <c r="F35" s="14"/>
      <c r="G35" s="14"/>
      <c r="H35" s="14"/>
      <c r="I35" s="25"/>
      <c r="J35" s="14">
        <f t="shared" si="0"/>
        <v>0</v>
      </c>
    </row>
    <row r="36" spans="1:10" ht="45" x14ac:dyDescent="0.25">
      <c r="A36" s="10">
        <v>25</v>
      </c>
      <c r="B36" s="11"/>
      <c r="C36" s="12" t="s">
        <v>51</v>
      </c>
      <c r="D36" s="11" t="s">
        <v>47</v>
      </c>
      <c r="E36" s="13">
        <v>0.84</v>
      </c>
      <c r="F36" s="14"/>
      <c r="G36" s="14"/>
      <c r="H36" s="14"/>
      <c r="I36" s="25"/>
      <c r="J36" s="14">
        <f t="shared" si="0"/>
        <v>0</v>
      </c>
    </row>
    <row r="37" spans="1:10" ht="45" x14ac:dyDescent="0.25">
      <c r="A37" s="10">
        <v>26</v>
      </c>
      <c r="B37" s="11"/>
      <c r="C37" s="12" t="s">
        <v>52</v>
      </c>
      <c r="D37" s="11" t="s">
        <v>53</v>
      </c>
      <c r="E37" s="13">
        <v>0.69</v>
      </c>
      <c r="F37" s="14"/>
      <c r="G37" s="14"/>
      <c r="H37" s="14"/>
      <c r="I37" s="25"/>
      <c r="J37" s="14">
        <f t="shared" si="0"/>
        <v>0</v>
      </c>
    </row>
    <row r="38" spans="1:10" ht="45" x14ac:dyDescent="0.25">
      <c r="A38" s="10">
        <v>27</v>
      </c>
      <c r="B38" s="11"/>
      <c r="C38" s="12" t="s">
        <v>54</v>
      </c>
      <c r="D38" s="11" t="s">
        <v>53</v>
      </c>
      <c r="E38" s="13">
        <v>1.1100000000000001</v>
      </c>
      <c r="F38" s="14"/>
      <c r="G38" s="14"/>
      <c r="H38" s="14"/>
      <c r="I38" s="25"/>
      <c r="J38" s="14">
        <f t="shared" si="0"/>
        <v>0</v>
      </c>
    </row>
    <row r="39" spans="1:10" ht="45" x14ac:dyDescent="0.25">
      <c r="A39" s="10">
        <v>28</v>
      </c>
      <c r="B39" s="11"/>
      <c r="C39" s="12" t="s">
        <v>55</v>
      </c>
      <c r="D39" s="11" t="s">
        <v>53</v>
      </c>
      <c r="E39" s="13">
        <v>1.6</v>
      </c>
      <c r="F39" s="14"/>
      <c r="G39" s="14"/>
      <c r="H39" s="14"/>
      <c r="I39" s="25"/>
      <c r="J39" s="14">
        <f t="shared" si="0"/>
        <v>0</v>
      </c>
    </row>
    <row r="40" spans="1:10" ht="45" x14ac:dyDescent="0.25">
      <c r="A40" s="10">
        <v>29</v>
      </c>
      <c r="B40" s="11"/>
      <c r="C40" s="12" t="s">
        <v>56</v>
      </c>
      <c r="D40" s="11" t="s">
        <v>53</v>
      </c>
      <c r="E40" s="13">
        <v>0.42</v>
      </c>
      <c r="F40" s="14"/>
      <c r="G40" s="14"/>
      <c r="H40" s="14"/>
      <c r="I40" s="25"/>
      <c r="J40" s="14">
        <f t="shared" si="0"/>
        <v>0</v>
      </c>
    </row>
    <row r="41" spans="1:10" ht="45" x14ac:dyDescent="0.25">
      <c r="A41" s="10">
        <v>30</v>
      </c>
      <c r="B41" s="11"/>
      <c r="C41" s="12" t="s">
        <v>57</v>
      </c>
      <c r="D41" s="11" t="s">
        <v>53</v>
      </c>
      <c r="E41" s="13">
        <v>0.84</v>
      </c>
      <c r="F41" s="14"/>
      <c r="G41" s="14"/>
      <c r="H41" s="14"/>
      <c r="I41" s="25"/>
      <c r="J41" s="14">
        <f t="shared" si="0"/>
        <v>0</v>
      </c>
    </row>
    <row r="42" spans="1:10" ht="22.5" x14ac:dyDescent="0.25">
      <c r="A42" s="10">
        <v>31</v>
      </c>
      <c r="B42" s="11"/>
      <c r="C42" s="12" t="s">
        <v>58</v>
      </c>
      <c r="D42" s="11" t="s">
        <v>47</v>
      </c>
      <c r="E42" s="13">
        <v>4.66</v>
      </c>
      <c r="F42" s="14"/>
      <c r="G42" s="14"/>
      <c r="H42" s="14"/>
      <c r="I42" s="25"/>
      <c r="J42" s="14">
        <f t="shared" si="0"/>
        <v>0</v>
      </c>
    </row>
    <row r="43" spans="1:10" ht="56.25" x14ac:dyDescent="0.25">
      <c r="A43" s="10">
        <v>32</v>
      </c>
      <c r="B43" s="11"/>
      <c r="C43" s="12" t="s">
        <v>59</v>
      </c>
      <c r="D43" s="11" t="s">
        <v>39</v>
      </c>
      <c r="E43" s="13">
        <v>1</v>
      </c>
      <c r="F43" s="14"/>
      <c r="G43" s="14"/>
      <c r="H43" s="14"/>
      <c r="I43" s="25"/>
      <c r="J43" s="14">
        <f t="shared" si="0"/>
        <v>0</v>
      </c>
    </row>
    <row r="44" spans="1:10" ht="33.75" x14ac:dyDescent="0.25">
      <c r="A44" s="10">
        <v>33</v>
      </c>
      <c r="B44" s="11"/>
      <c r="C44" s="12" t="s">
        <v>60</v>
      </c>
      <c r="D44" s="11" t="s">
        <v>25</v>
      </c>
      <c r="E44" s="13">
        <v>466</v>
      </c>
      <c r="F44" s="14"/>
      <c r="G44" s="14"/>
      <c r="H44" s="14"/>
      <c r="I44" s="25"/>
      <c r="J44" s="14">
        <f t="shared" si="0"/>
        <v>0</v>
      </c>
    </row>
    <row r="45" spans="1:10" ht="56.25" x14ac:dyDescent="0.25">
      <c r="A45" s="10">
        <v>34</v>
      </c>
      <c r="B45" s="11"/>
      <c r="C45" s="12" t="s">
        <v>61</v>
      </c>
      <c r="D45" s="11" t="s">
        <v>62</v>
      </c>
      <c r="E45" s="13">
        <v>7</v>
      </c>
      <c r="F45" s="14"/>
      <c r="G45" s="14"/>
      <c r="H45" s="14"/>
      <c r="I45" s="25"/>
      <c r="J45" s="14">
        <f t="shared" si="0"/>
        <v>0</v>
      </c>
    </row>
    <row r="46" spans="1:10" ht="45" x14ac:dyDescent="0.25">
      <c r="A46" s="10">
        <v>35</v>
      </c>
      <c r="B46" s="11"/>
      <c r="C46" s="12" t="s">
        <v>63</v>
      </c>
      <c r="D46" s="11" t="s">
        <v>62</v>
      </c>
      <c r="E46" s="13">
        <v>7</v>
      </c>
      <c r="F46" s="14"/>
      <c r="G46" s="14"/>
      <c r="H46" s="14"/>
      <c r="I46" s="14"/>
      <c r="J46" s="14">
        <f t="shared" si="0"/>
        <v>0</v>
      </c>
    </row>
    <row r="47" spans="1:10" x14ac:dyDescent="0.25">
      <c r="A47" s="10"/>
      <c r="B47" s="11"/>
      <c r="C47" s="12"/>
      <c r="D47" s="11"/>
      <c r="E47" s="13"/>
      <c r="F47" s="14"/>
      <c r="G47" s="14"/>
      <c r="H47" s="14"/>
      <c r="I47" s="14"/>
      <c r="J47" s="14"/>
    </row>
    <row r="48" spans="1:10" x14ac:dyDescent="0.25">
      <c r="A48" s="15"/>
      <c r="B48" s="27" t="s">
        <v>64</v>
      </c>
      <c r="C48" s="27"/>
      <c r="D48" s="27"/>
      <c r="E48" s="27"/>
      <c r="F48" s="28"/>
      <c r="G48" s="28"/>
      <c r="H48" s="28"/>
      <c r="I48" s="28"/>
      <c r="J48" s="30">
        <f>SUM(J12:J47)</f>
        <v>0</v>
      </c>
    </row>
    <row r="49" spans="1:10" x14ac:dyDescent="0.25">
      <c r="A49" s="15"/>
      <c r="B49" s="27" t="s">
        <v>65</v>
      </c>
      <c r="C49" s="27"/>
      <c r="D49" s="27"/>
      <c r="E49" s="27"/>
      <c r="F49" s="27"/>
      <c r="G49" s="27"/>
      <c r="H49" s="27"/>
      <c r="I49" s="27"/>
      <c r="J49" s="30">
        <f>ROUND(J48*0.21, 2)</f>
        <v>0</v>
      </c>
    </row>
    <row r="50" spans="1:10" x14ac:dyDescent="0.25">
      <c r="A50" s="15"/>
      <c r="B50" s="29" t="s">
        <v>66</v>
      </c>
      <c r="C50" s="29"/>
      <c r="D50" s="29"/>
      <c r="E50" s="29"/>
      <c r="F50" s="29"/>
      <c r="G50" s="29"/>
      <c r="H50" s="29"/>
      <c r="I50" s="29"/>
      <c r="J50" s="31">
        <f>SUM(J48:J49)</f>
        <v>0</v>
      </c>
    </row>
    <row r="51" spans="1:10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8"/>
    </row>
    <row r="53" spans="1:10" x14ac:dyDescent="0.25">
      <c r="A53" s="19"/>
      <c r="B53" s="16"/>
      <c r="C53" s="16"/>
      <c r="D53" s="16"/>
      <c r="E53" s="16"/>
      <c r="F53" s="16"/>
      <c r="G53" s="16"/>
      <c r="H53" s="16"/>
      <c r="I53" s="16"/>
      <c r="J53" s="18"/>
    </row>
    <row r="54" spans="1:10" x14ac:dyDescent="0.25">
      <c r="A54" s="19"/>
      <c r="B54" s="16"/>
      <c r="C54" s="16"/>
      <c r="D54" s="16"/>
      <c r="E54" s="16"/>
      <c r="F54" s="16"/>
      <c r="G54" s="16"/>
      <c r="H54" s="16"/>
      <c r="I54" s="16"/>
      <c r="J54" s="18"/>
    </row>
    <row r="55" spans="1:10" x14ac:dyDescent="0.25">
      <c r="A55" s="19"/>
      <c r="B55" s="16"/>
      <c r="C55" s="16"/>
      <c r="D55" s="16"/>
      <c r="E55" s="16"/>
      <c r="F55" s="16"/>
      <c r="G55" s="16"/>
      <c r="H55" s="16"/>
      <c r="I55" s="16"/>
      <c r="J55" s="18"/>
    </row>
    <row r="56" spans="1:10" x14ac:dyDescent="0.25">
      <c r="A56" s="19"/>
      <c r="B56" s="16"/>
      <c r="C56" s="16"/>
      <c r="D56" s="16"/>
      <c r="E56" s="16"/>
      <c r="F56" s="16"/>
      <c r="G56" s="16"/>
      <c r="H56" s="16"/>
      <c r="I56" s="16"/>
      <c r="J56" s="18"/>
    </row>
    <row r="57" spans="1:10" x14ac:dyDescent="0.25">
      <c r="A57" s="19"/>
      <c r="B57" s="16"/>
      <c r="C57" s="16"/>
      <c r="D57" s="16"/>
      <c r="E57" s="16"/>
      <c r="F57" s="16"/>
      <c r="G57" s="16"/>
      <c r="H57" s="16"/>
      <c r="I57" s="16"/>
      <c r="J57" s="18"/>
    </row>
    <row r="58" spans="1:10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1"/>
    </row>
    <row r="59" spans="1:10" x14ac:dyDescent="0.25">
      <c r="A59" s="20"/>
      <c r="B59" s="20"/>
      <c r="C59" s="20"/>
      <c r="D59" s="22"/>
      <c r="E59" s="20"/>
      <c r="F59" s="20"/>
      <c r="G59" s="20"/>
      <c r="H59" s="20"/>
      <c r="I59" s="20"/>
      <c r="J59" s="20"/>
    </row>
    <row r="60" spans="1:10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2025-02-07T14:08:20Z</dcterms:modified>
</cp:coreProperties>
</file>